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1/12 DICIEMBRE/Firmado/EEFF_CCBSA_31_12_2021/"/>
    </mc:Choice>
  </mc:AlternateContent>
  <xr:revisionPtr revIDLastSave="0" documentId="13_ncr:201_{E0AD22D6-8844-443D-A6FD-D2CE50A4CDA9}" xr6:coauthVersionLast="47" xr6:coauthVersionMax="47" xr10:uidLastSave="{00000000-0000-0000-0000-000000000000}"/>
  <bookViews>
    <workbookView xWindow="-120" yWindow="-120" windowWidth="20730" windowHeight="11160" xr2:uid="{F4976E9A-4AAA-400B-9909-561DB93A255E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7" i="1" l="1"/>
  <c r="D134" i="1"/>
  <c r="C134" i="1"/>
  <c r="C83" i="1"/>
  <c r="C97" i="1" l="1"/>
  <c r="D83" i="1" l="1"/>
  <c r="D116" i="1"/>
  <c r="D87" i="1"/>
  <c r="D100" i="1" s="1"/>
  <c r="D119" i="1" s="1"/>
  <c r="C87" i="1"/>
  <c r="C100" i="1" s="1"/>
  <c r="C119" i="1" s="1"/>
  <c r="C116" i="1" l="1"/>
</calcChain>
</file>

<file path=xl/sharedStrings.xml><?xml version="1.0" encoding="utf-8"?>
<sst xmlns="http://schemas.openxmlformats.org/spreadsheetml/2006/main" count="118" uniqueCount="68">
  <si>
    <t>Índice</t>
  </si>
  <si>
    <t>CADIEM CASA DE BOLSA S.A.</t>
  </si>
  <si>
    <t>ANEXO A</t>
  </si>
  <si>
    <t>INFORME SOBRE PERSONAS VINCULADAS O RELACIONADAS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</si>
  <si>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</si>
  <si>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</si>
  <si>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</si>
  <si>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</si>
  <si>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</si>
  <si>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t>Liliana Meza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</si>
  <si>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</si>
  <si>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</si>
  <si>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</si>
  <si>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</si>
  <si>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</si>
  <si>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</si>
  <si>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Juana Galeano</t>
  </si>
  <si>
    <t>ADMINISTRACIÓN</t>
  </si>
  <si>
    <t>Myriam Celeste Silva</t>
  </si>
  <si>
    <t>Natalia Raquel Trinidad</t>
  </si>
  <si>
    <t>Roberto Acosta</t>
  </si>
  <si>
    <t>Rodrigo García</t>
  </si>
  <si>
    <t>Jorge Ugarte</t>
  </si>
  <si>
    <t>Viviana Cabrera</t>
  </si>
  <si>
    <t>Jessica Díaz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</si>
  <si>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</si>
  <si>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u/>
        <sz val="11"/>
        <color theme="1"/>
        <rFont val="Museo Sans 100"/>
        <family val="3"/>
      </rPr>
      <t>Miriam Concepción Ayala Vda. De Contreras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</si>
  <si>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u/>
        <sz val="11"/>
        <color theme="1"/>
        <rFont val="Museo Sans 100"/>
        <family val="3"/>
      </rPr>
      <t>Lucia Emilia Ayala Person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</si>
  <si>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</si>
  <si>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</si>
  <si>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</si>
  <si>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</si>
  <si>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Participación
Patrimonio Neto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</si>
  <si>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</si>
  <si>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</si>
  <si>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</si>
  <si>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</si>
  <si>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</si>
  <si>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</si>
  <si>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</si>
  <si>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t>AL 31/12/2021 y AL 31/12/2020</t>
  </si>
  <si>
    <t>ACTIVO</t>
  </si>
  <si>
    <t>Cuentas a Cobrar</t>
  </si>
  <si>
    <t>NOMBRE</t>
  </si>
  <si>
    <t>Cadiem AFPISA</t>
  </si>
  <si>
    <t>Elias Gelay</t>
  </si>
  <si>
    <t>Gloria Ayala</t>
  </si>
  <si>
    <t>César Paredes</t>
  </si>
  <si>
    <t>Natalia Trinidad</t>
  </si>
  <si>
    <t xml:space="preserve">TOTAL  </t>
  </si>
  <si>
    <t>PASIVO</t>
  </si>
  <si>
    <t>Cuentas por Pagar</t>
  </si>
  <si>
    <t>INGRESOS</t>
  </si>
  <si>
    <t>Elias Miguel Gelay</t>
  </si>
  <si>
    <t xml:space="preserve">César Paredes </t>
  </si>
  <si>
    <t>Myriam Silva</t>
  </si>
  <si>
    <t>Lucia Emilia Ayala Person</t>
  </si>
  <si>
    <t>TOTAL INGRESOS</t>
  </si>
  <si>
    <t>EGRESOS</t>
  </si>
  <si>
    <t>GASTOS</t>
  </si>
  <si>
    <t>Juana Pabla Galeano</t>
  </si>
  <si>
    <t>TOTAL GASTOS</t>
  </si>
  <si>
    <t>13,09% de participación en el Capital</t>
  </si>
  <si>
    <t>13,44% de participación en el Capital</t>
  </si>
  <si>
    <t>Maria Estela Ayala Person</t>
  </si>
  <si>
    <t>Miriam Concepción Ayala</t>
  </si>
  <si>
    <t>A)   PARTES VINCULADAS O RELACIONADAS</t>
  </si>
  <si>
    <t>B)   SALDOS CON PARTES RELACIONADAS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</si>
</sst>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3" applyFont="1"/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41" fontId="4" fillId="0" borderId="0" xfId="0" applyNumberFormat="1" applyFont="1"/>
    <xf numFmtId="0" fontId="5" fillId="0" borderId="9" xfId="0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0" fontId="4" fillId="0" borderId="4" xfId="0" applyFont="1" applyBorder="1"/>
    <xf numFmtId="41" fontId="4" fillId="0" borderId="4" xfId="1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41" fontId="4" fillId="0" borderId="11" xfId="4" applyFont="1" applyFill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0" xfId="1" quotePrefix="1" applyFont="1" applyFill="1" applyBorder="1" applyAlignment="1" applyProtection="1">
      <alignment horizontal="left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4" fillId="0" borderId="11" xfId="1" applyFont="1" applyBorder="1"/>
    <xf numFmtId="41" fontId="11" fillId="0" borderId="11" xfId="1" applyFont="1" applyFill="1" applyBorder="1" applyAlignment="1" applyProtection="1">
      <alignment horizontal="left" vertical="center"/>
    </xf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7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8" xfId="2" applyNumberFormat="1" applyFont="1" applyFill="1" applyBorder="1" applyAlignment="1">
      <alignment horizontal="center" vertical="center" wrapText="1"/>
    </xf>
    <xf numFmtId="41" fontId="11" fillId="0" borderId="11" xfId="1" applyFont="1" applyFill="1" applyBorder="1" applyAlignment="1" applyProtection="1">
      <alignment vertical="center"/>
    </xf>
    <xf numFmtId="41" fontId="5" fillId="0" borderId="9" xfId="1" applyFont="1" applyFill="1" applyBorder="1"/>
    <xf numFmtId="41" fontId="4" fillId="0" borderId="4" xfId="1" applyFont="1" applyFill="1" applyBorder="1"/>
    <xf numFmtId="41" fontId="9" fillId="0" borderId="9" xfId="1" quotePrefix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1" fontId="4" fillId="0" borderId="10" xfId="1" applyFont="1" applyFill="1" applyBorder="1" applyAlignment="1">
      <alignment horizontal="center" vertical="center"/>
    </xf>
    <xf numFmtId="41" fontId="4" fillId="0" borderId="11" xfId="1" applyFont="1" applyFill="1" applyBorder="1" applyAlignment="1">
      <alignment horizontal="center" vertical="center"/>
    </xf>
    <xf numFmtId="41" fontId="11" fillId="0" borderId="10" xfId="1" applyFont="1" applyFill="1" applyBorder="1" applyAlignment="1">
      <alignment horizontal="left" vertical="center"/>
    </xf>
    <xf numFmtId="41" fontId="11" fillId="0" borderId="11" xfId="1" applyFont="1" applyFill="1" applyBorder="1" applyAlignment="1">
      <alignment horizontal="left" vertical="center"/>
    </xf>
    <xf numFmtId="41" fontId="11" fillId="0" borderId="11" xfId="6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/>
    <xf numFmtId="41" fontId="4" fillId="0" borderId="12" xfId="1" applyFont="1" applyBorder="1" applyAlignment="1">
      <alignment horizontal="center" vertical="center"/>
    </xf>
  </cellXfs>
  <cellStyles count="8">
    <cellStyle name="Hipervínculo" xfId="3" builtinId="8"/>
    <cellStyle name="Millares [0]" xfId="1" builtinId="6"/>
    <cellStyle name="Millares [0] 10" xfId="7" xr:uid="{F8A59626-9240-4FAF-AA6B-1AD8459C022E}"/>
    <cellStyle name="Millares [0] 2" xfId="6" xr:uid="{E55C5E9D-28E6-4BDE-805D-9EE6359D0D22}"/>
    <cellStyle name="Millares [0] 3" xfId="4" xr:uid="{B2CD2A63-1396-4D13-BE19-32E43770A739}"/>
    <cellStyle name="Normal" xfId="0" builtinId="0"/>
    <cellStyle name="Normal 11" xfId="5" xr:uid="{1E1E9EE1-3CB9-4D09-A440-24226FB7DE8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05F1-3A6A-42F5-B7FB-1B00EA8EAE3F}">
  <sheetPr>
    <pageSetUpPr fitToPage="1"/>
  </sheetPr>
  <dimension ref="A1:H134"/>
  <sheetViews>
    <sheetView showGridLines="0" tabSelected="1" topLeftCell="A67" zoomScaleNormal="100" workbookViewId="0">
      <selection activeCell="C73" sqref="C73"/>
    </sheetView>
  </sheetViews>
  <sheetFormatPr baseColWidth="10" defaultColWidth="11.42578125" defaultRowHeight="15" x14ac:dyDescent="0.25"/>
  <cols>
    <col min="1" max="1" width="2.85546875" style="2" customWidth="1"/>
    <col min="2" max="2" width="28.85546875" style="2" customWidth="1"/>
    <col min="3" max="3" width="21.7109375" style="2" customWidth="1"/>
    <col min="4" max="4" width="18.28515625" style="2" customWidth="1"/>
    <col min="5" max="5" width="14.7109375" style="2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51" t="s">
        <v>1</v>
      </c>
      <c r="C2" s="51"/>
      <c r="D2" s="51"/>
      <c r="E2" s="51"/>
      <c r="F2" s="51"/>
      <c r="G2" s="51"/>
      <c r="H2" s="51"/>
    </row>
    <row r="3" spans="1:8" x14ac:dyDescent="0.25">
      <c r="B3" s="52" t="s">
        <v>2</v>
      </c>
      <c r="C3" s="52"/>
      <c r="D3" s="52"/>
      <c r="E3" s="52"/>
      <c r="F3" s="52"/>
      <c r="G3" s="52"/>
      <c r="H3" s="52"/>
    </row>
    <row r="4" spans="1:8" x14ac:dyDescent="0.25">
      <c r="B4" s="51" t="s">
        <v>3</v>
      </c>
      <c r="C4" s="51"/>
      <c r="D4" s="51"/>
      <c r="E4" s="51"/>
      <c r="F4" s="51"/>
      <c r="G4" s="51"/>
      <c r="H4" s="51"/>
    </row>
    <row r="6" spans="1:8" x14ac:dyDescent="0.25">
      <c r="B6" s="47" t="s">
        <v>66</v>
      </c>
      <c r="C6" s="47"/>
      <c r="D6" s="47"/>
      <c r="E6" s="47"/>
      <c r="F6" s="47"/>
      <c r="G6" s="47"/>
      <c r="H6" s="47"/>
    </row>
    <row r="8" spans="1:8" x14ac:dyDescent="0.25">
      <c r="B8" s="3" t="s">
        <v>4</v>
      </c>
    </row>
    <row r="9" spans="1:8" x14ac:dyDescent="0.25">
      <c r="B9" s="53" t="s">
        <v>5</v>
      </c>
      <c r="C9" s="53"/>
      <c r="D9" s="53"/>
      <c r="E9" s="53"/>
      <c r="F9" s="53"/>
      <c r="G9" s="53"/>
      <c r="H9" s="53"/>
    </row>
    <row r="10" spans="1:8" x14ac:dyDescent="0.25">
      <c r="B10" s="53"/>
      <c r="C10" s="53"/>
      <c r="D10" s="53"/>
      <c r="E10" s="53"/>
      <c r="F10" s="53"/>
      <c r="G10" s="53"/>
      <c r="H10" s="53"/>
    </row>
    <row r="11" spans="1:8" x14ac:dyDescent="0.25">
      <c r="B11" s="40"/>
      <c r="C11" s="40"/>
      <c r="D11" s="40"/>
      <c r="E11" s="40"/>
      <c r="F11" s="40"/>
      <c r="G11" s="40"/>
      <c r="H11" s="40"/>
    </row>
    <row r="12" spans="1:8" x14ac:dyDescent="0.25">
      <c r="B12" s="2" t="s">
        <v>6</v>
      </c>
      <c r="C12" s="2" t="s">
        <v>62</v>
      </c>
    </row>
    <row r="13" spans="1:8" x14ac:dyDescent="0.25">
      <c r="B13" s="2" t="s">
        <v>7</v>
      </c>
      <c r="C13" s="2" t="s">
        <v>62</v>
      </c>
    </row>
    <row r="14" spans="1:8" x14ac:dyDescent="0.25">
      <c r="B14" s="2" t="s">
        <v>8</v>
      </c>
      <c r="C14" s="2" t="s">
        <v>62</v>
      </c>
    </row>
    <row r="15" spans="1:8" x14ac:dyDescent="0.25">
      <c r="B15" s="2" t="s">
        <v>9</v>
      </c>
      <c r="C15" s="2" t="s">
        <v>63</v>
      </c>
    </row>
    <row r="17" spans="2:8" x14ac:dyDescent="0.25">
      <c r="B17" s="49" t="s">
        <v>10</v>
      </c>
      <c r="C17" s="49"/>
      <c r="D17" s="49"/>
      <c r="E17" s="49"/>
      <c r="F17" s="49"/>
      <c r="G17" s="49"/>
      <c r="H17" s="49"/>
    </row>
    <row r="18" spans="2:8" x14ac:dyDescent="0.25">
      <c r="B18" s="49"/>
      <c r="C18" s="49"/>
      <c r="D18" s="49"/>
      <c r="E18" s="49"/>
      <c r="F18" s="49"/>
      <c r="G18" s="49"/>
      <c r="H18" s="49"/>
    </row>
    <row r="20" spans="2:8" x14ac:dyDescent="0.25">
      <c r="B20" s="47" t="s">
        <v>11</v>
      </c>
      <c r="C20" s="47"/>
      <c r="D20" s="47"/>
      <c r="E20" s="47"/>
      <c r="F20" s="47"/>
      <c r="G20" s="47"/>
      <c r="H20" s="47"/>
    </row>
    <row r="22" spans="2:8" x14ac:dyDescent="0.25">
      <c r="B22" s="49" t="s">
        <v>12</v>
      </c>
      <c r="C22" s="49"/>
      <c r="D22" s="49"/>
      <c r="E22" s="49"/>
      <c r="F22" s="49"/>
      <c r="G22" s="49"/>
      <c r="H22" s="49"/>
    </row>
    <row r="23" spans="2:8" x14ac:dyDescent="0.25">
      <c r="B23" s="49"/>
      <c r="C23" s="49"/>
      <c r="D23" s="49"/>
      <c r="E23" s="49"/>
      <c r="F23" s="49"/>
      <c r="G23" s="49"/>
      <c r="H23" s="49"/>
    </row>
    <row r="25" spans="2:8" x14ac:dyDescent="0.25">
      <c r="B25" s="2" t="s">
        <v>6</v>
      </c>
    </row>
    <row r="26" spans="2:8" x14ac:dyDescent="0.25">
      <c r="B26" s="2" t="s">
        <v>7</v>
      </c>
    </row>
    <row r="27" spans="2:8" x14ac:dyDescent="0.25">
      <c r="B27" s="2" t="s">
        <v>8</v>
      </c>
    </row>
    <row r="28" spans="2:8" x14ac:dyDescent="0.25">
      <c r="B28" s="2" t="s">
        <v>9</v>
      </c>
    </row>
    <row r="30" spans="2:8" x14ac:dyDescent="0.25">
      <c r="B30" s="49" t="s">
        <v>13</v>
      </c>
      <c r="C30" s="49"/>
      <c r="D30" s="49"/>
      <c r="E30" s="49"/>
      <c r="F30" s="49"/>
      <c r="G30" s="49"/>
      <c r="H30" s="49"/>
    </row>
    <row r="31" spans="2:8" x14ac:dyDescent="0.25">
      <c r="B31" s="49"/>
      <c r="C31" s="49"/>
      <c r="D31" s="49"/>
      <c r="E31" s="49"/>
      <c r="F31" s="49"/>
      <c r="G31" s="49"/>
      <c r="H31" s="49"/>
    </row>
    <row r="33" spans="2:2" x14ac:dyDescent="0.25">
      <c r="B33" s="3" t="s">
        <v>14</v>
      </c>
    </row>
    <row r="34" spans="2:2" x14ac:dyDescent="0.25">
      <c r="B34" s="2" t="s">
        <v>6</v>
      </c>
    </row>
    <row r="35" spans="2:2" x14ac:dyDescent="0.25">
      <c r="B35" s="2" t="s">
        <v>7</v>
      </c>
    </row>
    <row r="36" spans="2:2" x14ac:dyDescent="0.25">
      <c r="B36" s="2" t="s">
        <v>8</v>
      </c>
    </row>
    <row r="38" spans="2:2" x14ac:dyDescent="0.25">
      <c r="B38" s="4" t="s">
        <v>15</v>
      </c>
    </row>
    <row r="39" spans="2:2" x14ac:dyDescent="0.25">
      <c r="B39" s="5" t="s">
        <v>16</v>
      </c>
    </row>
    <row r="41" spans="2:2" x14ac:dyDescent="0.25">
      <c r="B41" s="4" t="s">
        <v>17</v>
      </c>
    </row>
    <row r="42" spans="2:2" x14ac:dyDescent="0.25">
      <c r="B42" s="5" t="s">
        <v>18</v>
      </c>
    </row>
    <row r="43" spans="2:2" x14ac:dyDescent="0.25">
      <c r="B43" s="2" t="s">
        <v>19</v>
      </c>
    </row>
    <row r="44" spans="2:2" x14ac:dyDescent="0.25">
      <c r="B44" s="2" t="s">
        <v>20</v>
      </c>
    </row>
    <row r="45" spans="2:2" x14ac:dyDescent="0.25">
      <c r="B45" s="2" t="s">
        <v>21</v>
      </c>
    </row>
    <row r="46" spans="2:2" x14ac:dyDescent="0.25">
      <c r="B46" s="2" t="s">
        <v>22</v>
      </c>
    </row>
    <row r="47" spans="2:2" x14ac:dyDescent="0.25">
      <c r="B47" s="2" t="s">
        <v>23</v>
      </c>
    </row>
    <row r="48" spans="2:2" x14ac:dyDescent="0.25">
      <c r="B48" s="2" t="s">
        <v>24</v>
      </c>
    </row>
    <row r="50" spans="2:8" x14ac:dyDescent="0.25">
      <c r="B50" s="6" t="s">
        <v>25</v>
      </c>
    </row>
    <row r="52" spans="2:8" x14ac:dyDescent="0.25">
      <c r="B52" s="50" t="s">
        <v>26</v>
      </c>
      <c r="C52" s="50"/>
      <c r="D52" s="50"/>
      <c r="E52" s="50"/>
      <c r="F52" s="50"/>
      <c r="G52" s="50"/>
      <c r="H52" s="50"/>
    </row>
    <row r="53" spans="2:8" x14ac:dyDescent="0.25">
      <c r="B53" s="50"/>
      <c r="C53" s="50"/>
      <c r="D53" s="50"/>
      <c r="E53" s="50"/>
      <c r="F53" s="50"/>
      <c r="G53" s="50"/>
      <c r="H53" s="50"/>
    </row>
    <row r="55" spans="2:8" x14ac:dyDescent="0.25">
      <c r="B55" s="50" t="s">
        <v>27</v>
      </c>
      <c r="C55" s="50"/>
      <c r="D55" s="50"/>
      <c r="E55" s="50"/>
      <c r="F55" s="50"/>
      <c r="G55" s="50"/>
      <c r="H55" s="50"/>
    </row>
    <row r="56" spans="2:8" x14ac:dyDescent="0.25">
      <c r="B56" s="50"/>
      <c r="C56" s="50"/>
      <c r="D56" s="50"/>
      <c r="E56" s="50"/>
      <c r="F56" s="50"/>
      <c r="G56" s="50"/>
      <c r="H56" s="50"/>
    </row>
    <row r="58" spans="2:8" s="7" customFormat="1" ht="33.75" customHeight="1" x14ac:dyDescent="0.25">
      <c r="B58" s="41" t="s">
        <v>28</v>
      </c>
      <c r="C58" s="42"/>
      <c r="D58" s="42"/>
      <c r="E58" s="43"/>
    </row>
    <row r="59" spans="2:8" s="11" customFormat="1" ht="45" x14ac:dyDescent="0.25">
      <c r="B59" s="8" t="s">
        <v>29</v>
      </c>
      <c r="C59" s="9" t="s">
        <v>30</v>
      </c>
      <c r="D59" s="9" t="s">
        <v>31</v>
      </c>
      <c r="E59" s="10" t="s">
        <v>32</v>
      </c>
    </row>
    <row r="60" spans="2:8" x14ac:dyDescent="0.25">
      <c r="B60" s="12" t="s">
        <v>33</v>
      </c>
      <c r="C60" s="33">
        <v>8309300000</v>
      </c>
      <c r="D60" s="34" t="s">
        <v>34</v>
      </c>
      <c r="E60" s="35">
        <v>0.81840000000000002</v>
      </c>
      <c r="H60" s="13"/>
    </row>
    <row r="62" spans="2:8" ht="38.25" customHeight="1" x14ac:dyDescent="0.25">
      <c r="B62" s="41" t="s">
        <v>35</v>
      </c>
      <c r="C62" s="42"/>
      <c r="D62" s="42"/>
      <c r="E62" s="43"/>
    </row>
    <row r="63" spans="2:8" ht="45" x14ac:dyDescent="0.25">
      <c r="B63" s="8" t="s">
        <v>29</v>
      </c>
      <c r="C63" s="9" t="s">
        <v>36</v>
      </c>
      <c r="D63" s="9" t="s">
        <v>37</v>
      </c>
      <c r="E63" s="10" t="s">
        <v>38</v>
      </c>
    </row>
    <row r="64" spans="2:8" x14ac:dyDescent="0.25">
      <c r="B64" s="44" t="s">
        <v>11</v>
      </c>
      <c r="C64" s="45"/>
      <c r="D64" s="45"/>
      <c r="E64" s="46"/>
    </row>
    <row r="66" spans="2:8" x14ac:dyDescent="0.25">
      <c r="B66" s="2" t="s">
        <v>39</v>
      </c>
    </row>
    <row r="68" spans="2:8" x14ac:dyDescent="0.25">
      <c r="B68" s="47" t="s">
        <v>67</v>
      </c>
      <c r="C68" s="47"/>
      <c r="D68" s="47"/>
      <c r="E68" s="47"/>
      <c r="F68" s="47"/>
      <c r="G68" s="47"/>
      <c r="H68" s="47"/>
    </row>
    <row r="69" spans="2:8" x14ac:dyDescent="0.25">
      <c r="B69" s="48" t="s">
        <v>40</v>
      </c>
      <c r="C69" s="48"/>
      <c r="D69" s="48"/>
      <c r="E69" s="48"/>
    </row>
    <row r="70" spans="2:8" x14ac:dyDescent="0.25">
      <c r="B70" s="6" t="s">
        <v>41</v>
      </c>
    </row>
    <row r="71" spans="2:8" x14ac:dyDescent="0.25">
      <c r="B71" s="2" t="s">
        <v>42</v>
      </c>
    </row>
    <row r="72" spans="2:8" x14ac:dyDescent="0.25">
      <c r="B72" s="14" t="s">
        <v>43</v>
      </c>
      <c r="C72" s="15">
        <v>44561</v>
      </c>
      <c r="D72" s="15">
        <v>44196</v>
      </c>
    </row>
    <row r="73" spans="2:8" x14ac:dyDescent="0.25">
      <c r="B73" s="16" t="s">
        <v>44</v>
      </c>
      <c r="C73" s="38">
        <v>4946939979</v>
      </c>
      <c r="D73" s="54">
        <v>1398153593.832</v>
      </c>
    </row>
    <row r="74" spans="2:8" x14ac:dyDescent="0.25">
      <c r="B74" s="16" t="s">
        <v>24</v>
      </c>
      <c r="C74" s="38">
        <v>12243332</v>
      </c>
      <c r="D74" s="18">
        <v>4770000</v>
      </c>
    </row>
    <row r="75" spans="2:8" x14ac:dyDescent="0.25">
      <c r="B75" s="16" t="s">
        <v>21</v>
      </c>
      <c r="C75" s="38">
        <v>10990127</v>
      </c>
      <c r="D75" s="18">
        <v>0</v>
      </c>
    </row>
    <row r="76" spans="2:8" x14ac:dyDescent="0.25">
      <c r="B76" s="16" t="s">
        <v>18</v>
      </c>
      <c r="C76" s="38">
        <v>7774725</v>
      </c>
      <c r="D76" s="18">
        <v>13051100</v>
      </c>
    </row>
    <row r="77" spans="2:8" x14ac:dyDescent="0.25">
      <c r="B77" s="16" t="s">
        <v>48</v>
      </c>
      <c r="C77" s="38">
        <v>3000000</v>
      </c>
      <c r="D77" s="18">
        <v>6675340</v>
      </c>
    </row>
    <row r="78" spans="2:8" x14ac:dyDescent="0.25">
      <c r="B78" s="16" t="s">
        <v>20</v>
      </c>
      <c r="C78" s="38">
        <v>599700</v>
      </c>
      <c r="D78" s="18">
        <v>0</v>
      </c>
    </row>
    <row r="79" spans="2:8" x14ac:dyDescent="0.25">
      <c r="B79" s="16" t="s">
        <v>47</v>
      </c>
      <c r="C79" s="38">
        <v>502180</v>
      </c>
      <c r="D79" s="18">
        <v>6199126</v>
      </c>
    </row>
    <row r="80" spans="2:8" x14ac:dyDescent="0.25">
      <c r="B80" s="16" t="s">
        <v>46</v>
      </c>
      <c r="C80" s="38">
        <v>156240</v>
      </c>
      <c r="D80" s="18">
        <v>8768151</v>
      </c>
    </row>
    <row r="81" spans="2:4" x14ac:dyDescent="0.25">
      <c r="B81" s="16" t="s">
        <v>22</v>
      </c>
      <c r="C81" s="38">
        <v>131002</v>
      </c>
      <c r="D81" s="18">
        <v>0</v>
      </c>
    </row>
    <row r="82" spans="2:4" x14ac:dyDescent="0.25">
      <c r="B82" s="16" t="s">
        <v>45</v>
      </c>
      <c r="C82" s="38">
        <v>0</v>
      </c>
      <c r="D82" s="18">
        <v>5579145</v>
      </c>
    </row>
    <row r="83" spans="2:4" x14ac:dyDescent="0.25">
      <c r="B83" s="19" t="s">
        <v>49</v>
      </c>
      <c r="C83" s="37">
        <f>SUM(C73:C82)</f>
        <v>4982337285</v>
      </c>
      <c r="D83" s="20">
        <f>SUM(D73:D82)</f>
        <v>1443196455.832</v>
      </c>
    </row>
    <row r="85" spans="2:4" x14ac:dyDescent="0.25">
      <c r="B85" s="6" t="s">
        <v>50</v>
      </c>
    </row>
    <row r="86" spans="2:4" x14ac:dyDescent="0.25">
      <c r="B86" s="2" t="s">
        <v>51</v>
      </c>
    </row>
    <row r="87" spans="2:4" x14ac:dyDescent="0.25">
      <c r="B87" s="14" t="s">
        <v>43</v>
      </c>
      <c r="C87" s="15">
        <f>+C72</f>
        <v>44561</v>
      </c>
      <c r="D87" s="15">
        <f>+D72</f>
        <v>44196</v>
      </c>
    </row>
    <row r="88" spans="2:4" x14ac:dyDescent="0.25">
      <c r="B88" s="16" t="s">
        <v>20</v>
      </c>
      <c r="C88" s="17">
        <v>70000000</v>
      </c>
      <c r="D88" s="55">
        <v>26250000</v>
      </c>
    </row>
    <row r="89" spans="2:4" x14ac:dyDescent="0.25">
      <c r="B89" s="16" t="s">
        <v>18</v>
      </c>
      <c r="C89" s="17">
        <v>56000000</v>
      </c>
      <c r="D89" s="55">
        <v>21000000</v>
      </c>
    </row>
    <row r="90" spans="2:4" x14ac:dyDescent="0.25">
      <c r="B90" s="16" t="s">
        <v>48</v>
      </c>
      <c r="C90" s="17">
        <v>50000000</v>
      </c>
      <c r="D90" s="21">
        <v>44271692</v>
      </c>
    </row>
    <row r="91" spans="2:4" x14ac:dyDescent="0.25">
      <c r="B91" s="16" t="s">
        <v>23</v>
      </c>
      <c r="C91" s="17">
        <v>40000000</v>
      </c>
      <c r="D91" s="21">
        <v>3261465</v>
      </c>
    </row>
    <row r="92" spans="2:4" x14ac:dyDescent="0.25">
      <c r="B92" s="16" t="s">
        <v>24</v>
      </c>
      <c r="C92" s="17">
        <v>15450000</v>
      </c>
      <c r="D92" s="18">
        <v>16362500</v>
      </c>
    </row>
    <row r="93" spans="2:4" x14ac:dyDescent="0.25">
      <c r="B93" s="16" t="s">
        <v>21</v>
      </c>
      <c r="C93" s="17">
        <v>13500000</v>
      </c>
      <c r="D93" s="21">
        <v>12250000</v>
      </c>
    </row>
    <row r="94" spans="2:4" x14ac:dyDescent="0.25">
      <c r="B94" s="59" t="s">
        <v>9</v>
      </c>
      <c r="C94" s="17">
        <v>1010067</v>
      </c>
      <c r="D94" s="21">
        <v>0</v>
      </c>
    </row>
    <row r="95" spans="2:4" x14ac:dyDescent="0.25">
      <c r="B95" s="60" t="s">
        <v>45</v>
      </c>
      <c r="C95" s="17">
        <v>101581</v>
      </c>
      <c r="D95" s="55">
        <v>0</v>
      </c>
    </row>
    <row r="96" spans="2:4" x14ac:dyDescent="0.25">
      <c r="B96" s="16" t="s">
        <v>22</v>
      </c>
      <c r="C96" s="17">
        <v>0</v>
      </c>
      <c r="D96" s="61">
        <v>15750000</v>
      </c>
    </row>
    <row r="97" spans="2:4" x14ac:dyDescent="0.25">
      <c r="B97" s="19" t="s">
        <v>49</v>
      </c>
      <c r="C97" s="37">
        <f>SUM(C88:C96)</f>
        <v>246061648</v>
      </c>
      <c r="D97" s="20">
        <f>SUM(D88:D96)</f>
        <v>139145657</v>
      </c>
    </row>
    <row r="99" spans="2:4" x14ac:dyDescent="0.25">
      <c r="B99" s="22" t="s">
        <v>52</v>
      </c>
    </row>
    <row r="100" spans="2:4" x14ac:dyDescent="0.25">
      <c r="B100" s="23" t="s">
        <v>52</v>
      </c>
      <c r="C100" s="24">
        <f>+C87</f>
        <v>44561</v>
      </c>
      <c r="D100" s="24">
        <f>+D87</f>
        <v>44196</v>
      </c>
    </row>
    <row r="101" spans="2:4" x14ac:dyDescent="0.25">
      <c r="B101" s="25" t="s">
        <v>33</v>
      </c>
      <c r="C101" s="13">
        <v>21836890905</v>
      </c>
      <c r="D101" s="56">
        <v>8340806516.802</v>
      </c>
    </row>
    <row r="102" spans="2:4" x14ac:dyDescent="0.25">
      <c r="B102" s="26" t="s">
        <v>8</v>
      </c>
      <c r="C102" s="13">
        <v>29932812</v>
      </c>
      <c r="D102" s="57">
        <v>31509</v>
      </c>
    </row>
    <row r="103" spans="2:4" x14ac:dyDescent="0.25">
      <c r="B103" s="26" t="s">
        <v>53</v>
      </c>
      <c r="C103" s="13">
        <v>26342591</v>
      </c>
      <c r="D103" s="27">
        <v>151680</v>
      </c>
    </row>
    <row r="104" spans="2:4" x14ac:dyDescent="0.25">
      <c r="B104" s="26" t="s">
        <v>54</v>
      </c>
      <c r="C104" s="13">
        <v>24157179</v>
      </c>
      <c r="D104" s="57">
        <v>62500</v>
      </c>
    </row>
    <row r="105" spans="2:4" x14ac:dyDescent="0.25">
      <c r="B105" s="26" t="s">
        <v>55</v>
      </c>
      <c r="C105" s="13">
        <v>16644759</v>
      </c>
      <c r="D105" s="57">
        <v>109355</v>
      </c>
    </row>
    <row r="106" spans="2:4" x14ac:dyDescent="0.25">
      <c r="B106" s="28" t="s">
        <v>24</v>
      </c>
      <c r="C106" s="13">
        <v>7650108</v>
      </c>
      <c r="D106" s="57">
        <v>395195</v>
      </c>
    </row>
    <row r="107" spans="2:4" x14ac:dyDescent="0.25">
      <c r="B107" s="26" t="s">
        <v>48</v>
      </c>
      <c r="C107" s="13">
        <v>6702240</v>
      </c>
      <c r="D107" s="57">
        <v>9053</v>
      </c>
    </row>
    <row r="108" spans="2:4" x14ac:dyDescent="0.25">
      <c r="B108" s="28" t="s">
        <v>20</v>
      </c>
      <c r="C108" s="13">
        <v>4499450</v>
      </c>
      <c r="D108" s="57">
        <v>804069</v>
      </c>
    </row>
    <row r="109" spans="2:4" x14ac:dyDescent="0.25">
      <c r="B109" s="28" t="s">
        <v>21</v>
      </c>
      <c r="C109" s="13">
        <v>4365386</v>
      </c>
      <c r="D109" s="36">
        <v>167431</v>
      </c>
    </row>
    <row r="110" spans="2:4" x14ac:dyDescent="0.25">
      <c r="B110" s="26" t="s">
        <v>23</v>
      </c>
      <c r="C110" s="13">
        <v>857128</v>
      </c>
      <c r="D110" s="57">
        <v>22543</v>
      </c>
    </row>
    <row r="111" spans="2:4" x14ac:dyDescent="0.25">
      <c r="B111" s="28" t="s">
        <v>56</v>
      </c>
      <c r="C111" s="13">
        <v>356135</v>
      </c>
      <c r="D111" s="58">
        <v>612668</v>
      </c>
    </row>
    <row r="112" spans="2:4" x14ac:dyDescent="0.25">
      <c r="B112" s="28" t="s">
        <v>65</v>
      </c>
      <c r="C112" s="13">
        <v>306000</v>
      </c>
      <c r="D112" s="36">
        <v>0</v>
      </c>
    </row>
    <row r="113" spans="2:4" x14ac:dyDescent="0.25">
      <c r="B113" s="28" t="s">
        <v>22</v>
      </c>
      <c r="C113" s="13">
        <v>288758</v>
      </c>
      <c r="D113" s="57">
        <v>9274000</v>
      </c>
    </row>
    <row r="114" spans="2:4" x14ac:dyDescent="0.25">
      <c r="B114" s="28" t="s">
        <v>64</v>
      </c>
      <c r="C114" s="13">
        <v>217477</v>
      </c>
      <c r="D114" s="57">
        <v>0</v>
      </c>
    </row>
    <row r="115" spans="2:4" x14ac:dyDescent="0.25">
      <c r="B115" s="26" t="s">
        <v>9</v>
      </c>
      <c r="C115" s="13">
        <v>0</v>
      </c>
      <c r="D115" s="57">
        <v>1578643</v>
      </c>
    </row>
    <row r="116" spans="2:4" x14ac:dyDescent="0.25">
      <c r="B116" s="29" t="s">
        <v>57</v>
      </c>
      <c r="C116" s="39">
        <f>SUM(C101:C115)</f>
        <v>21959210928</v>
      </c>
      <c r="D116" s="30">
        <f>SUM(D101:D115)</f>
        <v>8354025162.802</v>
      </c>
    </row>
    <row r="118" spans="2:4" x14ac:dyDescent="0.25">
      <c r="B118" s="22" t="s">
        <v>58</v>
      </c>
    </row>
    <row r="119" spans="2:4" x14ac:dyDescent="0.25">
      <c r="B119" s="31" t="s">
        <v>59</v>
      </c>
      <c r="C119" s="32">
        <f>+C100</f>
        <v>44561</v>
      </c>
      <c r="D119" s="32">
        <f>+D100</f>
        <v>44196</v>
      </c>
    </row>
    <row r="120" spans="2:4" x14ac:dyDescent="0.25">
      <c r="B120" s="26" t="s">
        <v>48</v>
      </c>
      <c r="C120" s="26">
        <v>729583403</v>
      </c>
      <c r="D120" s="21">
        <v>720418872</v>
      </c>
    </row>
    <row r="121" spans="2:4" x14ac:dyDescent="0.25">
      <c r="B121" s="26" t="s">
        <v>54</v>
      </c>
      <c r="C121" s="26">
        <v>416936334</v>
      </c>
      <c r="D121" s="57">
        <v>449916503</v>
      </c>
    </row>
    <row r="122" spans="2:4" x14ac:dyDescent="0.25">
      <c r="B122" s="26" t="s">
        <v>53</v>
      </c>
      <c r="C122" s="26">
        <v>415542000</v>
      </c>
      <c r="D122" s="57">
        <v>449352884</v>
      </c>
    </row>
    <row r="123" spans="2:4" x14ac:dyDescent="0.25">
      <c r="B123" s="26" t="s">
        <v>20</v>
      </c>
      <c r="C123" s="26">
        <v>289781251</v>
      </c>
      <c r="D123" s="57">
        <v>200337500</v>
      </c>
    </row>
    <row r="124" spans="2:4" x14ac:dyDescent="0.25">
      <c r="B124" s="26" t="s">
        <v>55</v>
      </c>
      <c r="C124" s="26">
        <v>220125001</v>
      </c>
      <c r="D124" s="21">
        <v>180656818</v>
      </c>
    </row>
    <row r="125" spans="2:4" x14ac:dyDescent="0.25">
      <c r="B125" s="26" t="s">
        <v>8</v>
      </c>
      <c r="C125" s="26">
        <v>218727371</v>
      </c>
      <c r="D125" s="57">
        <v>238381903</v>
      </c>
    </row>
    <row r="126" spans="2:4" x14ac:dyDescent="0.25">
      <c r="B126" s="26" t="s">
        <v>23</v>
      </c>
      <c r="C126" s="26">
        <v>187383704</v>
      </c>
      <c r="D126" s="21">
        <v>264309372</v>
      </c>
    </row>
    <row r="127" spans="2:4" x14ac:dyDescent="0.25">
      <c r="B127" s="26" t="s">
        <v>24</v>
      </c>
      <c r="C127" s="26">
        <v>169047916</v>
      </c>
      <c r="D127" s="21">
        <v>170832292</v>
      </c>
    </row>
    <row r="128" spans="2:4" x14ac:dyDescent="0.25">
      <c r="B128" s="26" t="s">
        <v>21</v>
      </c>
      <c r="C128" s="26">
        <v>138395833</v>
      </c>
      <c r="D128" s="21">
        <v>127895833</v>
      </c>
    </row>
    <row r="129" spans="2:4" x14ac:dyDescent="0.25">
      <c r="B129" s="26" t="s">
        <v>64</v>
      </c>
      <c r="C129" s="26">
        <v>128148347</v>
      </c>
      <c r="D129" s="57">
        <v>0</v>
      </c>
    </row>
    <row r="130" spans="2:4" x14ac:dyDescent="0.25">
      <c r="B130" s="26" t="s">
        <v>22</v>
      </c>
      <c r="C130" s="26">
        <v>108468750</v>
      </c>
      <c r="D130" s="21">
        <v>157537500</v>
      </c>
    </row>
    <row r="131" spans="2:4" x14ac:dyDescent="0.25">
      <c r="B131" s="26" t="s">
        <v>60</v>
      </c>
      <c r="C131" s="26">
        <v>17400000</v>
      </c>
      <c r="D131" s="57">
        <v>14100000</v>
      </c>
    </row>
    <row r="132" spans="2:4" x14ac:dyDescent="0.25">
      <c r="B132" s="26" t="s">
        <v>9</v>
      </c>
      <c r="C132" s="26">
        <v>2779720</v>
      </c>
      <c r="D132" s="57">
        <v>30792672</v>
      </c>
    </row>
    <row r="133" spans="2:4" x14ac:dyDescent="0.25">
      <c r="B133" s="26" t="s">
        <v>33</v>
      </c>
      <c r="C133" s="26">
        <v>0</v>
      </c>
      <c r="D133" s="21">
        <v>8223370.4102874696</v>
      </c>
    </row>
    <row r="134" spans="2:4" x14ac:dyDescent="0.25">
      <c r="B134" s="29" t="s">
        <v>61</v>
      </c>
      <c r="C134" s="39">
        <f>SUM(C120:C133)</f>
        <v>3042319630</v>
      </c>
      <c r="D134" s="30">
        <f>SUM(D120:D133)</f>
        <v>3012755519.4102874</v>
      </c>
    </row>
  </sheetData>
  <sortState xmlns:xlrd2="http://schemas.microsoft.com/office/spreadsheetml/2017/richdata2" ref="B73:D82">
    <sortCondition descending="1" ref="C73:C82"/>
  </sortState>
  <mergeCells count="16">
    <mergeCell ref="B17:H18"/>
    <mergeCell ref="B2:H2"/>
    <mergeCell ref="B3:H3"/>
    <mergeCell ref="B4:H4"/>
    <mergeCell ref="B6:H6"/>
    <mergeCell ref="B9:H10"/>
    <mergeCell ref="B62:E62"/>
    <mergeCell ref="B64:E64"/>
    <mergeCell ref="B68:H68"/>
    <mergeCell ref="B69:E69"/>
    <mergeCell ref="B20:H20"/>
    <mergeCell ref="B22:H23"/>
    <mergeCell ref="B30:H31"/>
    <mergeCell ref="B52:H53"/>
    <mergeCell ref="B55:H56"/>
    <mergeCell ref="B58:E58"/>
  </mergeCells>
  <hyperlinks>
    <hyperlink ref="A1" location="ÍNDICE!A1" display="Indice" xr:uid="{066F2AD1-8276-4443-9BC0-119715DDDE4B}"/>
  </hyperlinks>
  <pageMargins left="0.25" right="0.25" top="0.75" bottom="0.75" header="0.3" footer="0.3"/>
  <pageSetup paperSize="9" scale="37" orientation="portrait" r:id="rId1"/>
  <ignoredErrors>
    <ignoredError sqref="C83:D83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oSVuMijqqCj/n/IzB1zU09wAj6qBA8zY1xINfE0I84I=</DigestValue>
    </Reference>
    <Reference Type="http://www.w3.org/2000/09/xmldsig#Object" URI="#idOfficeObject">
      <DigestMethod Algorithm="http://www.w3.org/2001/04/xmlenc#sha256"/>
      <DigestValue>o/vlwekHCZUsT7e0kSM2ap15SaQ1BISNdwXmpnav/2I=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JyQjRiZTnRpVPPkk0sp3sb+tq9h81ORvwpUCW4fsM9w=</DigestValue>
    </Reference>
  </SignedInfo>
  <SignatureValue>VLxLy0MRUWjDwrVIlB9Zsz03L+ohBZUlGsraraxqni6htYRkeFkaZa/2MJGlmhKzz3GYRYX2UzBC
cyQ8HR7vkcwAFzsaWbtPNosZzLWjXUjffcg2+64N1we+Gru9z8vn9JxizIfaABteI+FoncN8eqSJ
1l+bVtmYS787Tmeh4N5FQk75r9E5OAc6DtCsuZvcunAgtwdCtlrJ9EB5kM979HrVpoWp93Si/B0x
JADh7BnZvgtjlgAMJ3kaHvnTbaryB0Hsrk+rpSDJ5SkXu8itzGitGmL8pXYO1jTYy+JWb76drr7S
sg3guCB5lmlYROnvV//YuNQUuhd+ygHL8y2mpw==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bIGY0r2NuXmckHNpSqGAvAIKpaj0cCQ1y9vV0jAfOFY=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mRBIAjIWC2uppehar2Y8jMELXU8HRHcyffocgBjMrAU=</DigestValue>
      </Reference>
      <Reference URI="/xl/sharedStrings.xml?ContentType=application/vnd.openxmlformats-officedocument.spreadsheetml.sharedStrings+xml">
        <DigestMethod Algorithm="http://www.w3.org/2001/04/xmlenc#sha256"/>
        <DigestValue>BwA5EchVwJCiaqRGcwvsCySWpp168SRsmXgqXlXNayQ=</DigestValue>
      </Reference>
      <Reference URI="/xl/styles.xml?ContentType=application/vnd.openxmlformats-officedocument.spreadsheetml.styles+xml">
        <DigestMethod Algorithm="http://www.w3.org/2001/04/xmlenc#sha256"/>
        <DigestValue>FwFbmy/8wEBHVt4VMFsodOjsp8TTWJ+ahEkp+J2D+TM=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0nm8GCTG4l806pRQv+rpxtNX4x61VB/BBHm1BNsa/Lg=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e3Uie0CHD49MNzvvgIivD7tBx919NkV/dncGUQBCjBA=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2022-03-18T17:19:18Z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2022-03-18T17:19:18Z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61VYgCkWWTgWJX3wVZpa5MWNEXBU1tiJ+vmDYQdO888=</DigestValue>
    </Reference>
    <Reference Type="http://www.w3.org/2000/09/xmldsig#Object" URI="#idOfficeObject">
      <DigestMethod Algorithm="http://www.w3.org/2001/04/xmlenc#sha256"/>
      <DigestValue>GTl7VQW4+S3VvNOe0M9hR0K37eGTCG6VaG5gLteK/nw=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UXHEX8Ml+rj25sEraeEytMpO9YwSzDc4LfvG32xs4m0=</DigestValue>
    </Reference>
  </SignedInfo>
  <SignatureValue>aqquyzUUKiu+B+mHoOyoqUICf8yHxfsQMGMSeoAsG7yujdfP4Rgj9j248Dh4wXAVnjBQ3F+EKaP1
adiU8y5v4RrkkeuRsSbTxBAX9ewIRMdHuv2EERiCXsTpaIz9okcGKw7X3fgtl6xHZiRfKivtxBlB
gAlcBcPFpp2nD3xpCSjj9OFinVBjbOEEAdo3cpKMy6sWCf/hkZPXxZBdyjz2z/x0v3X0PuMbt8Ay
BtWRaxHXPIg9NVJ569tw4rZ8oL9o/k/h9KU4H8o2HBjpVbYMiCExjwUN53cOtkg+NwNCAH5E1AFz
HtwtLjKSXrbQOC7kmGDnI5RFc05P83IJ7dAygA==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bIGY0r2NuXmckHNpSqGAvAIKpaj0cCQ1y9vV0jAfOFY=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mRBIAjIWC2uppehar2Y8jMELXU8HRHcyffocgBjMrAU=</DigestValue>
      </Reference>
      <Reference URI="/xl/sharedStrings.xml?ContentType=application/vnd.openxmlformats-officedocument.spreadsheetml.sharedStrings+xml">
        <DigestMethod Algorithm="http://www.w3.org/2001/04/xmlenc#sha256"/>
        <DigestValue>BwA5EchVwJCiaqRGcwvsCySWpp168SRsmXgqXlXNayQ=</DigestValue>
      </Reference>
      <Reference URI="/xl/styles.xml?ContentType=application/vnd.openxmlformats-officedocument.spreadsheetml.styles+xml">
        <DigestMethod Algorithm="http://www.w3.org/2001/04/xmlenc#sha256"/>
        <DigestValue>FwFbmy/8wEBHVt4VMFsodOjsp8TTWJ+ahEkp+J2D+TM=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0nm8GCTG4l806pRQv+rpxtNX4x61VB/BBHm1BNsa/Lg=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e3Uie0CHD49MNzvvgIivD7tBx919NkV/dncGUQBCjBA=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2022-03-18T17:28:47Z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SINDICA</SignatureComments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2022-03-18T17:28:47Z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WljXzGG6VUGuuq62D1CSSblEA6Gbxxb4BqdR6b2eoOk=</DigestValue>
    </Reference>
    <Reference Type="http://www.w3.org/2000/09/xmldsig#Object" URI="#idOfficeObject">
      <DigestMethod Algorithm="http://www.w3.org/2001/04/xmlenc#sha256"/>
      <DigestValue>H1++YDgTk3lRVuaRoYyUL96PrlZnSMXrgkY9Yt2hc8U=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xQheqJZrAZ/eUT7Rh960ejTEnOiLqO/nfujx3izm/bs=</DigestValue>
    </Reference>
  </SignedInfo>
  <SignatureValue>dQVJ3DurpzuSEmtouC9C8vebG/5zZVtEaFoy6VE6q8uNIajWSq2LigUcPimO8XCYKHNQbMxZeaYG
cX9TTcST0MDglWjmmgxHpl2sboSmObbojDfBQqlVKn7vleIZWP5ZCv+JX01KAr8CnnrBStzOwepF
pd2f86LSdIVeh6Tb9v0rA2kOjqgbHQcVTWYSdqvjK2N1CHM42D4C9Bc+GB5aJYKz/Amk2MbiPi9C
QDx/vpbCcIR/tAUUdGSPYU/qaNDMmlyw6fD3vf0r4xSr1a+eDCSXmduw0Q/mU3NYSbEF4DYabAvw
17VB4CvnlIwEYMc/T/sqz5oxuQ4L0M1rrDnBag==</SignatureValue>
  <KeyInfo>
    <X509Data>
      <X509Certificate>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+K4LkmAKCrL71rSDW+G9hWqN0yOQZhhBAyXZH5q5OlgzfTO9CW/cCsdYkLutHzchgX0nBz+fePbMIHwzZ4srV/0dyADd275wYCnU9gFEoiJXm+AwkVLMqk8vBxG/qhlB1aOCeoyqrJlD2TtzGtHW3XcU4md3HgSTHTRhjLX39b3N5kYJqmgz5Pv2vb67QSrrPmEMArKwffoMgInrk9GvvmLF0TA5Q2EEDH28i0Teqedu5Y7PSwhR0OBe1DR4adNbtgVY5YFzcdE+CZ2iJClaRw/iJpQXAgMBAAGjggN7MIIDdzAMBgNVHRMBAf8EAjAAMA4GA1UdDwEB/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/VlqsBmk7ah57q5691S2TU2GdjVp3ZFgJ/aKxY5xq2Ih9bVF1mxb2ibYvzworpF1V5PYQarbAj6u0UIj8RMWKIm6iRyA0yK4Rzxr5AD4LI4kD/JHw2m/54DkPPp3oPyGwWrSzZpiKKA6J2YcUNnd63NLsjTxcdFnqlOdQcuZlpb1Dich2FmUqcb/6JuEJxfbfJORJiw/uPYBBJ6EIRF3AlO76bErn6tJJOIWiJjTU4+Yxp2j2QnUvctKtrdMjkZepmCDY+8dn2Pb/dC7N1IBNPlJsZG+tZ0MACRwj+rV49hKYB2wekKiYGOAGrXKUjVTaugzUnRR0Y62kdh5NdwTRssdw2J52+MslJx5KUauFknlojdA8+N/YqWUoq2iLKVMoxQBVCG69nYEZA280ib0a76zGJF9m2Ac/oiclqPZz8aHr3UHjA8fq8Xp/nNHI9mFzsqzHgeFc7tNos6g4rA78D26ZfexxIOrMp3XOL2rPRGuT5qGwGRTnVKqUs8Dk9YSHmFgFM8KPly2PN4/nn1OJpe/Afda/cW6M8GXKOdcAb6gXLdFZMh8v0dFe4eCXEeTT15mlt039rPBM08etP8xybs7Cl7xuMN9pPKeEdkJyZqeUQH0NbUHAG6brqDpnKcqwnx9SFzNP7u0YAw50RCaVnR+BsGDomx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bIGY0r2NuXmckHNpSqGAvAIKpaj0cCQ1y9vV0jAfOFY=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mRBIAjIWC2uppehar2Y8jMELXU8HRHcyffocgBjMrAU=</DigestValue>
      </Reference>
      <Reference URI="/xl/sharedStrings.xml?ContentType=application/vnd.openxmlformats-officedocument.spreadsheetml.sharedStrings+xml">
        <DigestMethod Algorithm="http://www.w3.org/2001/04/xmlenc#sha256"/>
        <DigestValue>BwA5EchVwJCiaqRGcwvsCySWpp168SRsmXgqXlXNayQ=</DigestValue>
      </Reference>
      <Reference URI="/xl/styles.xml?ContentType=application/vnd.openxmlformats-officedocument.spreadsheetml.styles+xml">
        <DigestMethod Algorithm="http://www.w3.org/2001/04/xmlenc#sha256"/>
        <DigestValue>FwFbmy/8wEBHVt4VMFsodOjsp8TTWJ+ahEkp+J2D+TM=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0nm8GCTG4l806pRQv+rpxtNX4x61VB/BBHm1BNsa/Lg=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e3Uie0CHD49MNzvvgIivD7tBx919NkV/dncGUQBCjBA=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2022-03-18T20:46:27Z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2022-03-18T20:46:27Z</xd:SigningTime>
          <xd:SigningCertificate>
            <xd:Cert>
              <xd:CertDigest>
                <DigestMethod Algorithm="http://www.w3.org/2001/04/xmlenc#sha256"/>
                <DigestValue>rHSOMnqlJ8XAx97p8FzyBP54nAtlDZ5tUJTXML+lLMo=</DigestValue>
              </xd:CertDigest>
              <xd:IssuerSerial>
                <X509IssuerName>C=PY, O=DOCUMENTA S.A., CN=CA-DOCUMENTA S.A., SERIALNUMBER=RUC 80050172-1</X509IssuerName>
                <X509SerialNumber>7165786514273000567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TJSJoimioSEElWLSyvLoj/mU47qKz+N9AshkTMKYnCI=</DigestValue>
    </Reference>
    <Reference Type="http://www.w3.org/2000/09/xmldsig#Object" URI="#idOfficeObject">
      <DigestMethod Algorithm="http://www.w3.org/2001/04/xmlenc#sha256"/>
      <DigestValue>SHDoaxNrd+8e6JXwvJbaGIgYzIe8v1UkKDfEap5CGXs=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9NeSdJaHaptujuQ63/waikCS3LuGkqjS8z5g0WMOkSw=</DigestValue>
    </Reference>
  </SignedInfo>
  <SignatureValue>qH2yhM6G94ZPyHcjP8pICkHxEg+TTYoytdHWEPBPd23B8SiRoS2AbupR5yVvB3mI5Dm0KQVZsgq0
6XGdfc7jjNUVbNn+xKOYeZ9Fl9kw0KL9gT/XAtwjxxkoXjVjbZmFFZtIOnxYcndxGfj/jnP2qwdw
0wtGWZTsFv2Xgqd2DqsIVMeJnSz4SsXyd+s4AlgMTylpf0qXwRAe8AbXoohWkTfhqF7yDbJZqBNB
QA4jHDOr0usAazen/+9YnnbcFt1D/VLgfuOHc1vbcgzjxkBC9Y+esarJe2xmn2B2Ov4uDVQ8OI4L
NgrRSNQdJSMg46zX+Y3/GBxrvlrA85QANhygrw==</SignatureValue>
  <KeyInfo>
    <X509Data>
      <X509Certificate>MIIH/zCCBeegAwIBAgIIEBh/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/y0IeUlSejBOjF6giEGmdcCQQxFYfyYD5xtZAALoQSNHBIqqjzZnjNI/dmcebU6lMUKeInTEMWznbs0uNxD2vdFbU0Lv9w6150mhBUxRWa2n1JkNOwwb3FqNkY0PKUaGZZ3ALUkqTYJYLGcogk5Tu7zp/7IoNLf8CQMt87KXIHAXNGSb99MQbc1jerWPIJ1hKk5300lhXpPlKvWvReHvRqvFZGptfAS4z2ybumfSRXXDsFxMEIvO/19QKPYSyCZK4sqD/6X0BQaSAXCW4OS6PmLYyOTQIlHrxxYeHm/oUky88trNb3gHRum/JM1oAwdm7/mwMjwCDVFL1q7wIDAQABo4IDezCCA3cwDAYDVR0TAQH/BAIwADAOBgNVHQ8BAf8EBAMCBeAwKgYDVR0lAQH/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+G7Cl/pdMnUVMCop8OZbJP2vXuL0bfVIgz9QQ2lKUHydOwl9AMtLbv23d9qJ9R2p/znNezR9gBOlR6+Q+ChD0lyMSW2vrB+0iqfmZXYc0VPdSnwFZGOmK46R08cFHNcnjRKys5lxLh2siVlBzVe1+6hgAaSmcV7n3Rk8qF4CCSkYwhmoXp7RqHVtmVkdZvC3jChwc+zw7q0yAPi7Udn74BJgsOtYSde1T9qcS6Efrs9/RsS7Aj0Pnz6Z1csc9MXDtR5XKLlraBNVeNewOa0cyX8d/S0KTpN8WjKvrY138BLJLSmuUcgTytRDgvn5foynMo32IP9QVKbYMFCMALtEzZGkL92MFrupahkbsbmqj2BdwYzEQ7TWpm41YHT3bdSWQjJTq3f2QID9tJ6kc4lROxX8e7R/OrA9z2gXo7rPgtIC+nqw8SWi7CiYOqxCH2qasjPE7eS7FM/B9gkDIf/rqujvhI2GsPGLAV77APbWRuSdV7KpwjmUUBySpbTHEomKA+jI33jN5b3qmIMTiM6c3FS6CaQ+J3E1hSm8bhOELpZOCfz/aDQG67vNHomxHp8YMj2W/myjpA2tv0pMpPXs602oIWkfBkviDcIvsypdyph48uLazFq19grZQ4A892Cewq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bIGY0r2NuXmckHNpSqGAvAIKpaj0cCQ1y9vV0jAfOFY=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mRBIAjIWC2uppehar2Y8jMELXU8HRHcyffocgBjMrAU=</DigestValue>
      </Reference>
      <Reference URI="/xl/sharedStrings.xml?ContentType=application/vnd.openxmlformats-officedocument.spreadsheetml.sharedStrings+xml">
        <DigestMethod Algorithm="http://www.w3.org/2001/04/xmlenc#sha256"/>
        <DigestValue>BwA5EchVwJCiaqRGcwvsCySWpp168SRsmXgqXlXNayQ=</DigestValue>
      </Reference>
      <Reference URI="/xl/styles.xml?ContentType=application/vnd.openxmlformats-officedocument.spreadsheetml.styles+xml">
        <DigestMethod Algorithm="http://www.w3.org/2001/04/xmlenc#sha256"/>
        <DigestValue>FwFbmy/8wEBHVt4VMFsodOjsp8TTWJ+ahEkp+J2D+TM=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0nm8GCTG4l806pRQv+rpxtNX4x61VB/BBHm1BNsa/Lg=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e3Uie0CHD49MNzvvgIivD7tBx919NkV/dncGUQBCjBA=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2022-03-21T14:25:24Z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AUDITOR</SignatureComments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2022-03-21T14:25:24Z</xd:SigningTime>
          <xd:SigningCertificate>
            <xd:Cert>
              <xd:CertDigest>
                <DigestMethod Algorithm="http://www.w3.org/2001/04/xmlenc#sha256"/>
                <DigestValue>0gWDs9B5cDWJ1lX9YVLtUMPI1dhNNcYBRXssvUAA21s=</DigestValue>
              </xd:CertDigest>
              <xd:IssuerSerial>
                <X509IssuerName>C=PY, O=DOCUMENTA S.A., CN=CA-DOCUMENTA S.A., SERIALNUMBER=RUC 80050172-1</X509IssuerName>
                <X509SerialNumber>1159816895206213916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AUDITOR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</dc:creator>
  <cp:lastModifiedBy>Jorge Ugarte</cp:lastModifiedBy>
  <dcterms:created xsi:type="dcterms:W3CDTF">2022-03-17T19:37:33Z</dcterms:created>
  <dcterms:modified xsi:type="dcterms:W3CDTF">2022-03-18T17:18:57Z</dcterms:modified>
</cp:coreProperties>
</file>